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19"/>
  <workbookPr/>
  <mc:AlternateContent xmlns:mc="http://schemas.openxmlformats.org/markup-compatibility/2006">
    <mc:Choice Requires="x15">
      <x15ac:absPath xmlns:x15ac="http://schemas.microsoft.com/office/spreadsheetml/2010/11/ac" url="C:\Users\jmasso\Desktop\"/>
    </mc:Choice>
  </mc:AlternateContent>
  <xr:revisionPtr revIDLastSave="0" documentId="13_ncr:1_{C07B9991-1E81-48E4-ABB1-1ACAF075034F}" xr6:coauthVersionLast="47" xr6:coauthVersionMax="47" xr10:uidLastSave="{00000000-0000-0000-0000-000000000000}"/>
  <bookViews>
    <workbookView xWindow="-110" yWindow="-110" windowWidth="19420" windowHeight="10420" xr2:uid="{D58214E3-7229-4D06-A3B8-AB740D33717B}"/>
  </bookViews>
  <sheets>
    <sheet name="Agosto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8" i="1" l="1"/>
  <c r="H17" i="1"/>
  <c r="H15" i="1"/>
  <c r="H14" i="1"/>
  <c r="H13" i="1"/>
  <c r="H6" i="1"/>
  <c r="E6" i="1"/>
  <c r="H5" i="1"/>
  <c r="E5" i="1"/>
  <c r="H4" i="1"/>
  <c r="E4" i="1"/>
  <c r="H3" i="1"/>
  <c r="H22" i="1" s="1"/>
  <c r="E3" i="1"/>
  <c r="H2" i="1"/>
  <c r="E2" i="1"/>
  <c r="H24" i="1" l="1"/>
  <c r="H23" i="1"/>
</calcChain>
</file>

<file path=xl/sharedStrings.xml><?xml version="1.0" encoding="utf-8"?>
<sst xmlns="http://schemas.openxmlformats.org/spreadsheetml/2006/main" count="29" uniqueCount="26">
  <si>
    <t>Servicio</t>
  </si>
  <si>
    <t>Capacidad</t>
  </si>
  <si>
    <t>Cantidad en Tiempo</t>
  </si>
  <si>
    <t>Valor Unitario</t>
  </si>
  <si>
    <t>Valor total</t>
  </si>
  <si>
    <t>Cantidad Facturada</t>
  </si>
  <si>
    <t>Dias a Facturar</t>
  </si>
  <si>
    <t>Total</t>
  </si>
  <si>
    <t xml:space="preserve">Agente Front Office sin herramienta Agente técnico </t>
  </si>
  <si>
    <t xml:space="preserve">Agente Front Office sin herramienta Agente profesional </t>
  </si>
  <si>
    <t xml:space="preserve">Minutos de conexión outbound/Inbound Outbound entre fijos en ciudades principales  </t>
  </si>
  <si>
    <t xml:space="preserve">Minutos de conexión outbound/Inbound Outbound entre fijos en el resto del territorio nacional </t>
  </si>
  <si>
    <t xml:space="preserve">Minutos de conexión outbound/Inbound Outbound de fijo a larga distancia nacional </t>
  </si>
  <si>
    <t xml:space="preserve">Minutos de conexión outbound/Inbound Outbound de fijo a celular  </t>
  </si>
  <si>
    <t xml:space="preserve">Minutos de conexión outbound/Inbound Inbound de fijo a 018000 </t>
  </si>
  <si>
    <t xml:space="preserve">Minutos de conexión outbound/Inbound Inbound de celular a 018000 </t>
  </si>
  <si>
    <t xml:space="preserve">Mensajes de voz o audio NA </t>
  </si>
  <si>
    <t xml:space="preserve">Mailing NA </t>
  </si>
  <si>
    <t xml:space="preserve">Mensaje SMS (Short Message Service) SMS en doble vía </t>
  </si>
  <si>
    <t xml:space="preserve">Hora desarrollo NA </t>
  </si>
  <si>
    <t xml:space="preserve">WhatsApp for Business API setup  </t>
  </si>
  <si>
    <t xml:space="preserve">WhatsApp for Business API API </t>
  </si>
  <si>
    <t xml:space="preserve">WhatsApp for Business API usuario activo  </t>
  </si>
  <si>
    <t>VALOR SIN IVA</t>
  </si>
  <si>
    <t>IVA</t>
  </si>
  <si>
    <t>VALOR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</si>
</sst>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&quot;$&quot;\ * #,##0.00_-;\-&quot;$&quot;\ * #,##0.00_-;_-&quot;$&quot;\ * &quot;-&quot;??_-;_-@_-"/>
  </numFmts>
  <fonts count="5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b/>
      <sz val="11"/>
      <color theme="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5" tint="-0.249977111117893"/>
        <bgColor indexed="64"/>
      </patternFill>
    </fill>
    <fill>
      <patternFill patternType="solid">
        <fgColor rgb="FFE36C09"/>
        <bgColor rgb="FFE36C09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3" fillId="0" borderId="0" applyNumberFormat="0" applyFill="0" applyBorder="0" applyAlignment="0" applyProtection="0"/>
  </cellStyleXfs>
  <cellXfs count="17">
    <xf numFmtId="0" fontId="0" fillId="0" borderId="0" xfId="0"/>
    <xf numFmtId="0" fontId="2" fillId="2" borderId="1" xfId="2" applyFont="1" applyFill="1" applyBorder="1" applyAlignment="1">
      <alignment horizontal="center" vertical="center" wrapText="1"/>
    </xf>
    <xf numFmtId="164" fontId="0" fillId="0" borderId="0" xfId="1" applyFont="1"/>
    <xf numFmtId="0" fontId="0" fillId="0" borderId="1" xfId="0" applyBorder="1"/>
    <xf numFmtId="0" fontId="0" fillId="0" borderId="1" xfId="0" applyBorder="1" applyAlignment="1">
      <alignment horizontal="center"/>
    </xf>
    <xf numFmtId="164" fontId="0" fillId="0" borderId="1" xfId="1" applyFont="1" applyBorder="1"/>
    <xf numFmtId="164" fontId="0" fillId="0" borderId="1" xfId="0" applyNumberFormat="1" applyBorder="1"/>
    <xf numFmtId="164" fontId="0" fillId="0" borderId="0" xfId="0" applyNumberFormat="1"/>
    <xf numFmtId="164" fontId="0" fillId="0" borderId="4" xfId="0" applyNumberFormat="1" applyBorder="1"/>
    <xf numFmtId="164" fontId="0" fillId="0" borderId="6" xfId="1" applyFont="1" applyBorder="1"/>
    <xf numFmtId="164" fontId="0" fillId="0" borderId="9" xfId="0" applyNumberFormat="1" applyBorder="1"/>
    <xf numFmtId="0" fontId="4" fillId="3" borderId="2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4" fillId="3" borderId="5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4" fillId="3" borderId="7" xfId="0" applyFont="1" applyFill="1" applyBorder="1" applyAlignment="1">
      <alignment horizontal="center"/>
    </xf>
    <xf numFmtId="0" fontId="4" fillId="3" borderId="8" xfId="0" applyFont="1" applyFill="1" applyBorder="1" applyAlignment="1">
      <alignment horizontal="center"/>
    </xf>
  </cellXfs>
  <cellStyles count="3">
    <cellStyle name="Hipervínculo" xfId="2" builtinId="8"/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colombiacompra.gov.co/tienda-virtual-del-estado-colombiano/ordenes-compra/118819?sort=asc&amp;order=Total" TargetMode="External"/><Relationship Id="rId2" Type="http://schemas.openxmlformats.org/officeDocument/2006/relationships/hyperlink" Target="https://www.colombiacompra.gov.co/tienda-virtual-del-estado-colombiano/ordenes-compra/118819?sort=asc&amp;order=Unidad" TargetMode="External"/><Relationship Id="rId1" Type="http://schemas.openxmlformats.org/officeDocument/2006/relationships/hyperlink" Target="https://www.colombiacompra.gov.co/tienda-virtual-del-estado-colombiano/ordenes-compra/118819?sort=asc&amp;order=Cantida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DFD893-0A47-49FE-8971-FAB8E0B33F26}">
  <dimension ref="A1:J24"/>
  <sheetViews>
    <sheetView tabSelected="1" workbookViewId="0">
      <selection activeCell="G17" sqref="G17"/>
    </sheetView>
  </sheetViews>
  <sheetFormatPr defaultColWidth="11.42578125" defaultRowHeight="14.45"/>
  <cols>
    <col min="1" max="1" width="65.85546875" customWidth="1"/>
    <col min="4" max="4" width="14.140625" style="2" bestFit="1" customWidth="1"/>
    <col min="5" max="5" width="15.140625" bestFit="1" customWidth="1"/>
    <col min="6" max="6" width="11.85546875" customWidth="1"/>
    <col min="8" max="8" width="18.42578125" customWidth="1"/>
    <col min="9" max="9" width="16.140625" bestFit="1" customWidth="1"/>
    <col min="10" max="10" width="15.140625" style="2" bestFit="1" customWidth="1"/>
  </cols>
  <sheetData>
    <row r="1" spans="1:9" ht="35.450000000000003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9">
      <c r="A2" s="3" t="s">
        <v>8</v>
      </c>
      <c r="B2" s="4">
        <v>5</v>
      </c>
      <c r="C2" s="4">
        <v>9</v>
      </c>
      <c r="D2" s="5">
        <v>4653286.17</v>
      </c>
      <c r="E2" s="6">
        <f>+B2*D2</f>
        <v>23266430.850000001</v>
      </c>
      <c r="F2" s="4">
        <v>5</v>
      </c>
      <c r="G2" s="4">
        <v>30</v>
      </c>
      <c r="H2" s="5">
        <f>+D2*F2</f>
        <v>23266430.850000001</v>
      </c>
    </row>
    <row r="3" spans="1:9">
      <c r="A3" s="3" t="s">
        <v>8</v>
      </c>
      <c r="B3" s="4">
        <v>2</v>
      </c>
      <c r="C3" s="4">
        <v>9</v>
      </c>
      <c r="D3" s="5">
        <v>4653286.17</v>
      </c>
      <c r="E3" s="6">
        <f>+B3*D3</f>
        <v>9306572.3399999999</v>
      </c>
      <c r="F3" s="4">
        <v>2</v>
      </c>
      <c r="G3" s="4">
        <v>30</v>
      </c>
      <c r="H3" s="5">
        <f t="shared" ref="H3:H6" si="0">+D3*F3</f>
        <v>9306572.3399999999</v>
      </c>
    </row>
    <row r="4" spans="1:9">
      <c r="A4" s="3" t="s">
        <v>8</v>
      </c>
      <c r="B4" s="4">
        <v>2</v>
      </c>
      <c r="C4" s="4">
        <v>9</v>
      </c>
      <c r="D4" s="5">
        <v>4653286.17</v>
      </c>
      <c r="E4" s="6">
        <f>+B4*D4</f>
        <v>9306572.3399999999</v>
      </c>
      <c r="F4" s="4">
        <v>2</v>
      </c>
      <c r="G4" s="4">
        <v>30</v>
      </c>
      <c r="H4" s="5">
        <f t="shared" si="0"/>
        <v>9306572.3399999999</v>
      </c>
    </row>
    <row r="5" spans="1:9">
      <c r="A5" s="3" t="s">
        <v>9</v>
      </c>
      <c r="B5" s="4">
        <v>5</v>
      </c>
      <c r="C5" s="4">
        <v>9</v>
      </c>
      <c r="D5" s="5">
        <v>6363466.7599999998</v>
      </c>
      <c r="E5" s="6">
        <f>+B5*D5</f>
        <v>31817333.799999997</v>
      </c>
      <c r="F5" s="4">
        <v>5</v>
      </c>
      <c r="G5" s="4">
        <v>30</v>
      </c>
      <c r="H5" s="5">
        <f t="shared" si="0"/>
        <v>31817333.799999997</v>
      </c>
      <c r="I5" s="7"/>
    </row>
    <row r="6" spans="1:9">
      <c r="A6" s="3" t="s">
        <v>9</v>
      </c>
      <c r="B6" s="4">
        <v>5</v>
      </c>
      <c r="C6" s="4">
        <v>9</v>
      </c>
      <c r="D6" s="5">
        <v>6363466.7599999998</v>
      </c>
      <c r="E6" s="6">
        <f>+B6*D6</f>
        <v>31817333.799999997</v>
      </c>
      <c r="F6" s="4">
        <v>5</v>
      </c>
      <c r="G6" s="4">
        <v>30</v>
      </c>
      <c r="H6" s="5">
        <f t="shared" si="0"/>
        <v>31817333.799999997</v>
      </c>
    </row>
    <row r="7" spans="1:9">
      <c r="A7" s="3" t="s">
        <v>10</v>
      </c>
      <c r="B7" s="4">
        <v>1000</v>
      </c>
      <c r="C7" s="4">
        <v>9</v>
      </c>
      <c r="D7" s="5">
        <v>17.55</v>
      </c>
      <c r="E7" s="3"/>
      <c r="F7" s="4"/>
      <c r="G7" s="3"/>
      <c r="H7" s="5"/>
      <c r="I7" s="2"/>
    </row>
    <row r="8" spans="1:9">
      <c r="A8" s="3" t="s">
        <v>11</v>
      </c>
      <c r="B8" s="4">
        <v>1000</v>
      </c>
      <c r="C8" s="4">
        <v>9</v>
      </c>
      <c r="D8" s="5">
        <v>35.11</v>
      </c>
      <c r="E8" s="3"/>
      <c r="F8" s="4"/>
      <c r="G8" s="3"/>
      <c r="H8" s="5"/>
    </row>
    <row r="9" spans="1:9">
      <c r="A9" s="3" t="s">
        <v>12</v>
      </c>
      <c r="B9" s="4">
        <v>1000</v>
      </c>
      <c r="C9" s="4">
        <v>9</v>
      </c>
      <c r="D9" s="5">
        <v>43.88</v>
      </c>
      <c r="E9" s="3"/>
      <c r="F9" s="4"/>
      <c r="G9" s="3"/>
      <c r="H9" s="5"/>
    </row>
    <row r="10" spans="1:9">
      <c r="A10" s="3" t="s">
        <v>13</v>
      </c>
      <c r="B10" s="4">
        <v>1000</v>
      </c>
      <c r="C10" s="4">
        <v>9</v>
      </c>
      <c r="D10" s="5">
        <v>41.37</v>
      </c>
      <c r="E10" s="3"/>
      <c r="F10" s="4"/>
      <c r="G10" s="3"/>
      <c r="H10" s="5"/>
    </row>
    <row r="11" spans="1:9">
      <c r="A11" s="3" t="s">
        <v>14</v>
      </c>
      <c r="B11" s="4">
        <v>500</v>
      </c>
      <c r="C11" s="4">
        <v>9</v>
      </c>
      <c r="D11" s="5">
        <v>43.88</v>
      </c>
      <c r="E11" s="3"/>
      <c r="F11" s="4"/>
      <c r="G11" s="3"/>
      <c r="H11" s="5"/>
    </row>
    <row r="12" spans="1:9">
      <c r="A12" s="3" t="s">
        <v>15</v>
      </c>
      <c r="B12" s="4">
        <v>500</v>
      </c>
      <c r="C12" s="4">
        <v>9</v>
      </c>
      <c r="D12" s="5">
        <v>43.88</v>
      </c>
      <c r="E12" s="3"/>
      <c r="F12" s="4"/>
      <c r="G12" s="3"/>
      <c r="H12" s="5"/>
    </row>
    <row r="13" spans="1:9">
      <c r="A13" s="3" t="s">
        <v>16</v>
      </c>
      <c r="B13" s="4">
        <v>500</v>
      </c>
      <c r="C13" s="4">
        <v>9</v>
      </c>
      <c r="D13" s="5">
        <v>85.37</v>
      </c>
      <c r="E13" s="3"/>
      <c r="F13" s="4">
        <v>805</v>
      </c>
      <c r="G13" s="4">
        <v>30</v>
      </c>
      <c r="H13" s="5">
        <f>+D13*F13</f>
        <v>68722.850000000006</v>
      </c>
    </row>
    <row r="14" spans="1:9">
      <c r="A14" s="3" t="s">
        <v>17</v>
      </c>
      <c r="B14" s="4">
        <v>10000</v>
      </c>
      <c r="C14" s="4">
        <v>9</v>
      </c>
      <c r="D14" s="5">
        <v>3.76</v>
      </c>
      <c r="E14" s="3"/>
      <c r="F14" s="4">
        <v>7166</v>
      </c>
      <c r="G14" s="4">
        <v>30</v>
      </c>
      <c r="H14" s="5">
        <f>+D14*F14</f>
        <v>26944.16</v>
      </c>
    </row>
    <row r="15" spans="1:9">
      <c r="A15" s="3" t="s">
        <v>18</v>
      </c>
      <c r="B15" s="4">
        <v>5000</v>
      </c>
      <c r="C15" s="4">
        <v>9</v>
      </c>
      <c r="D15" s="5">
        <v>10.029999999999999</v>
      </c>
      <c r="E15" s="3"/>
      <c r="F15" s="4">
        <v>13926</v>
      </c>
      <c r="G15" s="4">
        <v>30</v>
      </c>
      <c r="H15" s="5">
        <f>+D15*F15</f>
        <v>139677.78</v>
      </c>
    </row>
    <row r="16" spans="1:9">
      <c r="A16" s="3" t="s">
        <v>19</v>
      </c>
      <c r="B16" s="4">
        <v>20</v>
      </c>
      <c r="C16" s="4">
        <v>3</v>
      </c>
      <c r="D16" s="5">
        <v>109500</v>
      </c>
      <c r="E16" s="3"/>
      <c r="F16" s="4"/>
      <c r="G16" s="3"/>
      <c r="H16" s="5"/>
    </row>
    <row r="17" spans="1:8">
      <c r="A17" s="3" t="s">
        <v>20</v>
      </c>
      <c r="B17" s="4">
        <v>1</v>
      </c>
      <c r="C17" s="4">
        <v>1</v>
      </c>
      <c r="D17" s="5">
        <v>1198846.54</v>
      </c>
      <c r="E17" s="3"/>
      <c r="F17" s="4">
        <v>1</v>
      </c>
      <c r="G17" s="4">
        <v>28</v>
      </c>
      <c r="H17" s="5">
        <f>+B17*D17</f>
        <v>1198846.54</v>
      </c>
    </row>
    <row r="18" spans="1:8">
      <c r="A18" s="3" t="s">
        <v>21</v>
      </c>
      <c r="B18" s="4">
        <v>1</v>
      </c>
      <c r="C18" s="4">
        <v>9</v>
      </c>
      <c r="D18" s="5">
        <v>924824.47</v>
      </c>
      <c r="E18" s="3"/>
      <c r="F18" s="4">
        <v>1</v>
      </c>
      <c r="G18" s="4">
        <v>28</v>
      </c>
      <c r="H18" s="5">
        <f>+D18/30*28</f>
        <v>863169.50533333328</v>
      </c>
    </row>
    <row r="19" spans="1:8">
      <c r="A19" s="3" t="s">
        <v>22</v>
      </c>
      <c r="B19" s="4">
        <v>500</v>
      </c>
      <c r="C19" s="4">
        <v>9</v>
      </c>
      <c r="D19" s="5">
        <v>139.16999999999999</v>
      </c>
      <c r="E19" s="3"/>
      <c r="F19" s="3"/>
      <c r="G19" s="3"/>
      <c r="H19" s="5"/>
    </row>
    <row r="21" spans="1:8" ht="15" thickBot="1"/>
    <row r="22" spans="1:8">
      <c r="F22" s="11" t="s">
        <v>23</v>
      </c>
      <c r="G22" s="12"/>
      <c r="H22" s="8">
        <f>SUM(H2:H19)</f>
        <v>107811603.96533333</v>
      </c>
    </row>
    <row r="23" spans="1:8">
      <c r="F23" s="13" t="s">
        <v>24</v>
      </c>
      <c r="G23" s="14"/>
      <c r="H23" s="9">
        <f>+H22*19%</f>
        <v>20484204.753413331</v>
      </c>
    </row>
    <row r="24" spans="1:8" ht="15" thickBot="1">
      <c r="F24" s="15" t="s">
        <v>25</v>
      </c>
      <c r="G24" s="16"/>
      <c r="H24" s="10">
        <f>+H22+H23</f>
        <v>128295808.71874666</v>
      </c>
    </row>
  </sheetData>
  <mergeCells count="3">
    <mergeCell ref="F22:G22"/>
    <mergeCell ref="F23:G23"/>
    <mergeCell ref="F24:G24"/>
  </mergeCells>
  <hyperlinks>
    <hyperlink ref="E1" r:id="rId1" tooltip="ordenar por Cantidad" display="https://www.colombiacompra.gov.co/tienda-virtual-del-estado-colombiano/ordenes-compra/118819?sort=asc&amp;order=Cantidad" xr:uid="{3AB0BAA2-BC70-42FA-BD95-282FD13A85D6}"/>
    <hyperlink ref="G1" r:id="rId2" tooltip="ordenar por Unidad" display="https://www.colombiacompra.gov.co/tienda-virtual-del-estado-colombiano/ordenes-compra/118819?sort=asc&amp;order=Unidad" xr:uid="{E944F67C-2E4E-4500-A3BE-271CD97535F9}"/>
    <hyperlink ref="H1" r:id="rId3" tooltip="ordenar por Total" display="https://www.colombiacompra.gov.co/tienda-virtual-del-estado-colombiano/ordenes-compra/118819?sort=asc&amp;order=Total" xr:uid="{1078EF08-1CFD-4AD3-8DEC-BA83926889BC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Emergia Conalcreditos</dc:creator>
  <cp:keywords/>
  <dc:description/>
  <cp:lastModifiedBy>Hamid Aljure Castro</cp:lastModifiedBy>
  <cp:revision/>
  <dcterms:created xsi:type="dcterms:W3CDTF">2024-09-05T20:18:48Z</dcterms:created>
  <dcterms:modified xsi:type="dcterms:W3CDTF">2025-02-25T20:57:25Z</dcterms:modified>
  <cp:category/>
  <cp:contentStatus/>
</cp:coreProperties>
</file>